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fazlutdinov\Desktop\Вып ИП-2026год\Сканы вып. 2 кв 2026год\Инвестиционная программа 2026\2 квартал акты вып работ 11 688 758,09\"/>
    </mc:Choice>
  </mc:AlternateContent>
  <xr:revisionPtr revIDLastSave="0" documentId="13_ncr:1_{16821430-C363-44BD-840E-DD12B9A3E2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6" i="1" l="1"/>
  <c r="D85" i="1"/>
  <c r="E85" i="1"/>
  <c r="D86" i="1" l="1"/>
  <c r="E86" i="1"/>
  <c r="A78" i="1"/>
  <c r="A79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l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80" i="1" s="1"/>
  <c r="A81" i="1" s="1"/>
  <c r="A82" i="1" s="1"/>
  <c r="A83" i="1" s="1"/>
  <c r="A84" i="1" s="1"/>
  <c r="A33" i="1" l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</calcChain>
</file>

<file path=xl/sharedStrings.xml><?xml version="1.0" encoding="utf-8"?>
<sst xmlns="http://schemas.openxmlformats.org/spreadsheetml/2006/main" count="89" uniqueCount="89">
  <si>
    <t>№</t>
  </si>
  <si>
    <t>Наименование</t>
  </si>
  <si>
    <t>сумма</t>
  </si>
  <si>
    <t>кол сч.</t>
  </si>
  <si>
    <t>Итого по приборам учета:</t>
  </si>
  <si>
    <t>Итого : 2-квартал</t>
  </si>
  <si>
    <t xml:space="preserve"> </t>
  </si>
  <si>
    <t>04.26 Строительство двух фидеров ВЛ-04кВ  ул.Дачная от КТП-5128   26л</t>
  </si>
  <si>
    <t>05.26  с.Бижбуляк ул.Центральная 31 дс Умка  КТПН-53  ТТ  4л</t>
  </si>
  <si>
    <t>05.26 с.Бижбуляк  Отдел МВД КТПН-10  ТТ  4л</t>
  </si>
  <si>
    <t>05.26  Давл р-н д.Романовка ул.Заводская 2А  УУ  4л</t>
  </si>
  <si>
    <t>05.26  Давл р-н д.Романовка ул.Заводская 34  УУ  4л</t>
  </si>
  <si>
    <t>05.26  Давл р-н д.Романовка ул.Молодежная 4-1  УУ   4л</t>
  </si>
  <si>
    <t>05.26 г. Нефтекамск СНТ Юбилейное ул7 уч 113     УУ    4л</t>
  </si>
  <si>
    <t>05.26 г. Нефтекамск ул.Автозаводская 8А КТП-4721    ТТ    4л</t>
  </si>
  <si>
    <t>05.26 г. Нефтекамск ул.Березовское шоссе 3А ТП-901    ТТ    4л</t>
  </si>
  <si>
    <t>05.26 г. Нефтекамск ул.Бирюзовая 1Б     УУ    4л</t>
  </si>
  <si>
    <t>05.26 г. Нефтекамск ул.Воробьева 69    УУ    4л</t>
  </si>
  <si>
    <t>05.26 г. Нефтекамск ул.Высоковольтная 12  Созыкина   УУ    4л</t>
  </si>
  <si>
    <t>05.26 г. Нефтекамск ул.Заводская 7 ГСК Автомобилист     ТТ    4л</t>
  </si>
  <si>
    <t>05.26 г. Нефтекамск ул.Заводская 7 КТП-309   ТТ    4л</t>
  </si>
  <si>
    <t>05.26 г. Нефтекамск ул.Заречная 97    УУ    5л</t>
  </si>
  <si>
    <t>05.26 г. Нефтекамск ул.Индустриальная 12Ж  КТП-5221    ТТ    4л</t>
  </si>
  <si>
    <t>05.26 г. Нефтекамск ул.Индустриальная 15А  КТП-1534    ТТ    4л</t>
  </si>
  <si>
    <t>05.26 г. Нефтекамск ул.Лучезарная 1    УУ    4л</t>
  </si>
  <si>
    <t>05.26 г. Нефтекамск ул.Маринская 29    УУ    4л</t>
  </si>
  <si>
    <t>05.26 г. Нефтекамск ул.Механизаторов 16     УУ    5л</t>
  </si>
  <si>
    <t>05.26 г. Нефтекамск ул.Молодежная 63    УУ    4л</t>
  </si>
  <si>
    <t>05.26 г. Нефтекамск ул.Мусы Гареева 6     УУ    4л</t>
  </si>
  <si>
    <t>05.26 г. Нефтекамск ул.Новодачная 40    УУ    4л</t>
  </si>
  <si>
    <t>05.26 г. Нефтекамск ул.Парковая 3-12 маг.Куединский     УУ    4л</t>
  </si>
  <si>
    <t>05.26 г. Нефтекамск ул.Победы 7 маг Луна     УУ    4л</t>
  </si>
  <si>
    <t>05.26 г. Нефтекамск ул.Радужная 8    УУ    4л</t>
  </si>
  <si>
    <t>05.26 г. Нефтекамск ул.Строителей 71 маг Куединский      УУ    4л</t>
  </si>
  <si>
    <t>05.26 г. Нефтекамск ул.Уральская 8-2     УУ    4л</t>
  </si>
  <si>
    <t>05.26 г. Нефтекамск ул.Февральская 10   УУ    4л</t>
  </si>
  <si>
    <t>05.26 с. Груздевка ул.Дорожная 19    УУ    4л</t>
  </si>
  <si>
    <t>05.26 с. Ташкиново ул.Нефтяников 6-1    УУ    5л</t>
  </si>
  <si>
    <t>05.26 с. Ташкиново ул.Целинная 5    УУ    4л</t>
  </si>
  <si>
    <t>05.26 с.Амзя ул.Красноармейская 15   УУ   12л</t>
  </si>
  <si>
    <t>05.26 с.Амзя ул.Озерная д.9 кв 1, Озерная д.5 кв 1   2УУ   12л</t>
  </si>
  <si>
    <t>05.26 с.Амзя ул.Сосновая 16   УУ   12л</t>
  </si>
  <si>
    <t>05.26 Чекмагуш ул.Интернациональная 1 УУ  4л</t>
  </si>
  <si>
    <t>05.26 Чекмагуш ул.Лесопарковая 15  УУ  4л</t>
  </si>
  <si>
    <t>05.26 Чекмагуш ул.Лесопарковая 18  УУ  4л</t>
  </si>
  <si>
    <t>05.26 Чекмагуш ул.Лесопарковая 22  УУ  4л</t>
  </si>
  <si>
    <t>05.26 Чекмагуш ул.Лесопарковая 45  УУ  4л</t>
  </si>
  <si>
    <t>05.26 Чекмагуш ул.Лесопарковая 49  УУ  4л</t>
  </si>
  <si>
    <t>05.26 ВЛ-04кВ КТП-199 мкр Агиртамакг.Туймазы    Q_122_С_11    22л</t>
  </si>
  <si>
    <t>05.26 ВЛ-04кВ КТП-5127 ф.ул.Молодежная (Зодчих, Мастеров,пер автомоб-в)   Q_122_С_6    45л</t>
  </si>
  <si>
    <t>05.26 КТП-2326 Н-Березовка Лен-Стр  Q_14_C_4   25л</t>
  </si>
  <si>
    <t xml:space="preserve">06.26 с.Н-Березовка СТ Березка ул2 уч 80    УУ  </t>
  </si>
  <si>
    <t xml:space="preserve">06.26 с.Н-Березовка ул Зенцова 15    УУ  </t>
  </si>
  <si>
    <t xml:space="preserve">06.26 с.Н-Березовка ул Зенцова 68 кв 2    УУ </t>
  </si>
  <si>
    <t xml:space="preserve">06.26 с.Н-Березовка ул Ленина 23    УУ   </t>
  </si>
  <si>
    <t xml:space="preserve">06.26 с.Н-Березовка ул Ленина 40    УУ  </t>
  </si>
  <si>
    <t xml:space="preserve">06.26 с.Н-Березовка ул Мира 1  дс Березка ввод 1    УУ  </t>
  </si>
  <si>
    <t xml:space="preserve">06.26 с.Н-Березовка ул Мира 1  дс Березка ввод 1приб 2   УУ  </t>
  </si>
  <si>
    <t xml:space="preserve">06.26 с.Н-Березовка ул Мира 1  дс Березка ввод 2    УУ   </t>
  </si>
  <si>
    <t xml:space="preserve">06.26 с.Н-Березовка ул Мира 4 кв 1    УУ   </t>
  </si>
  <si>
    <t xml:space="preserve">06.26 с.Н-Березовка ул. Монтажников 96    УУ </t>
  </si>
  <si>
    <t xml:space="preserve">06.26 с.Н-Березовка ул. Монтажников 96В    УУ   </t>
  </si>
  <si>
    <t xml:space="preserve">06.26 с.Н-Березовка ул.Фестивальная 7 кв1    УУ   </t>
  </si>
  <si>
    <t xml:space="preserve">06.26 г.Нефтекамск пр. Комсомольский 29  маг Магнит    УУ  </t>
  </si>
  <si>
    <t xml:space="preserve">06.26 г.Нефтекамск пр. Комсомольский 46-68     УУ   </t>
  </si>
  <si>
    <t xml:space="preserve">06.26 г.Нефтекамск пр. Комсомольский 68     УУ    </t>
  </si>
  <si>
    <t xml:space="preserve">06.26 г.Нефтекамск пр. Комсомольский 68   маг Гардероб   УУ    </t>
  </si>
  <si>
    <t xml:space="preserve">06.26 г.Нефтекамск пр. Комсомольский 68  маг Шансель    УУ   </t>
  </si>
  <si>
    <t xml:space="preserve">06.26 г.Нефтекамск пр. Комсомольский 68  ПВЗ ВБ   УУ    </t>
  </si>
  <si>
    <t xml:space="preserve">06.26 г.Нефтекамск ул. Гинина 94     УУ     </t>
  </si>
  <si>
    <t xml:space="preserve">06.26 г.Нефтекамск ул. Загородная 8     УУ </t>
  </si>
  <si>
    <t xml:space="preserve">06.26 г.Нефтекамск ул. Зодчих 33    УУ    </t>
  </si>
  <si>
    <t xml:space="preserve">06.26 г.Нефтекамск ул. Ленина 4     УУ    </t>
  </si>
  <si>
    <t xml:space="preserve">06.26 г.Нефтекамск ул. Ленина 40 кафе Рим     УУ     </t>
  </si>
  <si>
    <t xml:space="preserve">06.26 г.Нефтекамск ул. Молодежная 117     УУ     </t>
  </si>
  <si>
    <t xml:space="preserve">06.26 г.Нефтекамск ул. Нефтяников 27-2     УУ    </t>
  </si>
  <si>
    <t xml:space="preserve">06.26 г.Нефтекамск ул. Победы 4-52     УУ     </t>
  </si>
  <si>
    <t xml:space="preserve">06.26 г.Нефтекамск ул. Победы 7-51     УУ   </t>
  </si>
  <si>
    <t xml:space="preserve">06.26 г.Нефтекамск ул. Родниковая 52 кв 1     УУ    </t>
  </si>
  <si>
    <t xml:space="preserve">06.26 г.Нефтекамск ул. Советская 63    УУ     </t>
  </si>
  <si>
    <t xml:space="preserve">06.26 г.Нефтекамск ул. Социалестическая 34 ТЦ Трикотаж   ТТ    </t>
  </si>
  <si>
    <t xml:space="preserve">06.26 г.Нефтекамск ул. Уральская 10 кв 2     УУ     </t>
  </si>
  <si>
    <t xml:space="preserve">06.26 г.Нефтекамск ул. Янтарная 12    УУ   </t>
  </si>
  <si>
    <t xml:space="preserve">06.26 г.Нефтекамск ул.Дорожная 12А     УУ   </t>
  </si>
  <si>
    <t xml:space="preserve">06.26  Монтаж  ЩО-70  в РУ-04кВ в ТП-0413  Q_14_С_7    </t>
  </si>
  <si>
    <t xml:space="preserve">06.26  Реконструкция ВЛ-0.4кВ ф. ул.Автомобилистов  Q_122_С_3    </t>
  </si>
  <si>
    <t xml:space="preserve">06.26 Строительство КЛ-6,04кВ на проектируемое КТПН 6,04кВ ул Ленина Строит  Q_14_С_   </t>
  </si>
  <si>
    <t>06.26  Реконструкция отпайки ВЛ-6кВ на КТП-199, с.Агиртамак     Q_122_С_10</t>
  </si>
  <si>
    <t>2 квартал 2026год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</si>
</sst>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color rgb="FFED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6C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2" borderId="0" xfId="0" applyFill="1"/>
    <xf numFmtId="0" fontId="3" fillId="0" borderId="0" xfId="0" applyFont="1"/>
    <xf numFmtId="0" fontId="4" fillId="0" borderId="0" xfId="0" applyFont="1"/>
    <xf numFmtId="0" fontId="5" fillId="0" borderId="1" xfId="1" applyBorder="1"/>
    <xf numFmtId="0" fontId="0" fillId="3" borderId="0" xfId="0" applyFill="1"/>
    <xf numFmtId="164" fontId="0" fillId="3" borderId="0" xfId="0" applyNumberFormat="1" applyFill="1"/>
    <xf numFmtId="2" fontId="0" fillId="3" borderId="0" xfId="0" applyNumberFormat="1" applyFill="1"/>
    <xf numFmtId="2" fontId="6" fillId="3" borderId="0" xfId="0" applyNumberFormat="1" applyFont="1" applyFill="1"/>
    <xf numFmtId="0" fontId="7" fillId="0" borderId="1" xfId="0" applyFont="1" applyBorder="1"/>
    <xf numFmtId="2" fontId="1" fillId="3" borderId="0" xfId="0" applyNumberFormat="1" applyFont="1" applyFill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164" fontId="0" fillId="3" borderId="1" xfId="0" applyNumberForma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7"/>
  <sheetViews>
    <sheetView tabSelected="1" topLeftCell="A16" workbookViewId="0">
      <selection activeCell="B28" sqref="B28"/>
    </sheetView>
  </sheetViews>
  <sheetFormatPr defaultRowHeight="15" x14ac:dyDescent="0.25"/>
  <cols>
    <col min="1" max="1" width="8" customWidth="1"/>
    <col min="2" max="2" width="71.28515625" customWidth="1"/>
    <col min="3" max="3" width="11.5703125" customWidth="1"/>
    <col min="4" max="4" width="13.7109375" customWidth="1"/>
    <col min="5" max="5" width="13.42578125" customWidth="1"/>
    <col min="6" max="6" width="16.5703125" customWidth="1"/>
    <col min="7" max="7" width="13.7109375" style="7" bestFit="1" customWidth="1"/>
    <col min="8" max="8" width="12.42578125" style="7" customWidth="1"/>
    <col min="9" max="9" width="9.140625" style="7" customWidth="1"/>
    <col min="10" max="32" width="9.140625" style="7"/>
  </cols>
  <sheetData>
    <row r="1" spans="1:6" x14ac:dyDescent="0.25">
      <c r="B1" t="s">
        <v>88</v>
      </c>
    </row>
    <row r="2" spans="1:6" x14ac:dyDescent="0.25">
      <c r="A2" s="1" t="s">
        <v>0</v>
      </c>
      <c r="B2" s="1" t="s">
        <v>1</v>
      </c>
      <c r="C2" s="1"/>
      <c r="D2" s="1" t="s">
        <v>2</v>
      </c>
      <c r="E2" s="1" t="s">
        <v>3</v>
      </c>
      <c r="F2" s="1"/>
    </row>
    <row r="3" spans="1:6" x14ac:dyDescent="0.25">
      <c r="A3" s="13">
        <v>1</v>
      </c>
      <c r="B3" s="6" t="s">
        <v>8</v>
      </c>
      <c r="C3" s="6"/>
      <c r="D3" s="14">
        <v>5049.07</v>
      </c>
      <c r="E3" s="1">
        <v>0</v>
      </c>
      <c r="F3" s="1"/>
    </row>
    <row r="4" spans="1:6" x14ac:dyDescent="0.25">
      <c r="A4" s="13">
        <f>A3+1</f>
        <v>2</v>
      </c>
      <c r="B4" s="1" t="s">
        <v>9</v>
      </c>
      <c r="C4" s="1"/>
      <c r="D4" s="14">
        <v>10555.6</v>
      </c>
      <c r="E4" s="1">
        <v>0</v>
      </c>
      <c r="F4" s="1"/>
    </row>
    <row r="5" spans="1:6" x14ac:dyDescent="0.25">
      <c r="A5" s="13">
        <f t="shared" ref="A5:A75" si="0">A4+1</f>
        <v>3</v>
      </c>
      <c r="B5" s="1" t="s">
        <v>10</v>
      </c>
      <c r="C5" s="1"/>
      <c r="D5" s="15">
        <v>4138.54</v>
      </c>
      <c r="E5" s="1">
        <v>1</v>
      </c>
      <c r="F5" s="1"/>
    </row>
    <row r="6" spans="1:6" x14ac:dyDescent="0.25">
      <c r="A6" s="13">
        <f t="shared" si="0"/>
        <v>4</v>
      </c>
      <c r="B6" s="1" t="s">
        <v>11</v>
      </c>
      <c r="C6" s="1"/>
      <c r="D6" s="15">
        <v>23651.61</v>
      </c>
      <c r="E6" s="1">
        <v>1</v>
      </c>
      <c r="F6" s="1"/>
    </row>
    <row r="7" spans="1:6" x14ac:dyDescent="0.25">
      <c r="A7" s="13">
        <f t="shared" si="0"/>
        <v>5</v>
      </c>
      <c r="B7" s="1" t="s">
        <v>12</v>
      </c>
      <c r="C7" s="1"/>
      <c r="D7" s="15">
        <v>6300.48</v>
      </c>
      <c r="E7" s="1">
        <v>1</v>
      </c>
      <c r="F7" s="1"/>
    </row>
    <row r="8" spans="1:6" x14ac:dyDescent="0.25">
      <c r="A8" s="13">
        <f t="shared" si="0"/>
        <v>6</v>
      </c>
      <c r="B8" s="1" t="s">
        <v>13</v>
      </c>
      <c r="C8" s="1"/>
      <c r="D8" s="16">
        <v>6226.58</v>
      </c>
      <c r="E8" s="1">
        <v>1</v>
      </c>
      <c r="F8" s="1"/>
    </row>
    <row r="9" spans="1:6" x14ac:dyDescent="0.25">
      <c r="A9" s="13">
        <f t="shared" si="0"/>
        <v>7</v>
      </c>
      <c r="B9" s="1" t="s">
        <v>14</v>
      </c>
      <c r="C9" s="1"/>
      <c r="D9" s="16">
        <v>3791.47</v>
      </c>
      <c r="E9" s="1">
        <v>0</v>
      </c>
      <c r="F9" s="1"/>
    </row>
    <row r="10" spans="1:6" x14ac:dyDescent="0.25">
      <c r="A10" s="13">
        <f t="shared" si="0"/>
        <v>8</v>
      </c>
      <c r="B10" s="1" t="s">
        <v>15</v>
      </c>
      <c r="C10" s="1"/>
      <c r="D10" s="16">
        <v>3791.47</v>
      </c>
      <c r="E10" s="1">
        <v>0</v>
      </c>
      <c r="F10" s="1"/>
    </row>
    <row r="11" spans="1:6" x14ac:dyDescent="0.25">
      <c r="A11" s="13">
        <f t="shared" si="0"/>
        <v>9</v>
      </c>
      <c r="B11" s="1" t="s">
        <v>16</v>
      </c>
      <c r="C11" s="1"/>
      <c r="D11" s="16">
        <v>19388.57</v>
      </c>
      <c r="E11" s="1">
        <v>1</v>
      </c>
      <c r="F11" s="1"/>
    </row>
    <row r="12" spans="1:6" x14ac:dyDescent="0.25">
      <c r="A12" s="13">
        <f t="shared" si="0"/>
        <v>10</v>
      </c>
      <c r="B12" s="1" t="s">
        <v>17</v>
      </c>
      <c r="C12" s="1"/>
      <c r="D12" s="16">
        <v>6225.5</v>
      </c>
      <c r="E12" s="1">
        <v>1</v>
      </c>
      <c r="F12" s="1"/>
    </row>
    <row r="13" spans="1:6" x14ac:dyDescent="0.25">
      <c r="A13" s="13">
        <f t="shared" si="0"/>
        <v>11</v>
      </c>
      <c r="B13" s="1" t="s">
        <v>18</v>
      </c>
      <c r="C13" s="1"/>
      <c r="D13" s="16">
        <v>19772.98</v>
      </c>
      <c r="E13" s="1">
        <v>1</v>
      </c>
      <c r="F13" s="1"/>
    </row>
    <row r="14" spans="1:6" x14ac:dyDescent="0.25">
      <c r="A14" s="13">
        <f t="shared" si="0"/>
        <v>12</v>
      </c>
      <c r="B14" s="1" t="s">
        <v>19</v>
      </c>
      <c r="C14" s="1"/>
      <c r="D14" s="16">
        <v>2732.47</v>
      </c>
      <c r="E14" s="1">
        <v>0</v>
      </c>
      <c r="F14" s="1"/>
    </row>
    <row r="15" spans="1:6" x14ac:dyDescent="0.25">
      <c r="A15" s="13">
        <f t="shared" si="0"/>
        <v>13</v>
      </c>
      <c r="B15" s="1" t="s">
        <v>20</v>
      </c>
      <c r="C15" s="1"/>
      <c r="D15" s="16">
        <v>4001.32</v>
      </c>
      <c r="E15" s="1">
        <v>0</v>
      </c>
      <c r="F15" s="1"/>
    </row>
    <row r="16" spans="1:6" x14ac:dyDescent="0.25">
      <c r="A16" s="13">
        <f t="shared" si="0"/>
        <v>14</v>
      </c>
      <c r="B16" s="1" t="s">
        <v>21</v>
      </c>
      <c r="C16" s="1"/>
      <c r="D16" s="16">
        <v>23534.53</v>
      </c>
      <c r="E16" s="1">
        <v>1</v>
      </c>
      <c r="F16" s="1"/>
    </row>
    <row r="17" spans="1:32" x14ac:dyDescent="0.25">
      <c r="A17" s="13">
        <f t="shared" si="0"/>
        <v>15</v>
      </c>
      <c r="B17" s="1" t="s">
        <v>22</v>
      </c>
      <c r="C17" s="1"/>
      <c r="D17" s="16">
        <v>4190.2700000000004</v>
      </c>
      <c r="E17" s="1">
        <v>0</v>
      </c>
      <c r="F17" s="1"/>
    </row>
    <row r="18" spans="1:32" x14ac:dyDescent="0.25">
      <c r="A18" s="13">
        <f t="shared" si="0"/>
        <v>16</v>
      </c>
      <c r="B18" s="1" t="s">
        <v>23</v>
      </c>
      <c r="C18" s="1"/>
      <c r="D18" s="16">
        <v>2283.8200000000002</v>
      </c>
      <c r="E18" s="1">
        <v>0</v>
      </c>
      <c r="F18" s="1"/>
    </row>
    <row r="19" spans="1:32" x14ac:dyDescent="0.25">
      <c r="A19" s="13">
        <f t="shared" si="0"/>
        <v>17</v>
      </c>
      <c r="B19" s="1" t="s">
        <v>24</v>
      </c>
      <c r="C19" s="1"/>
      <c r="D19" s="16">
        <v>6226.58</v>
      </c>
      <c r="E19" s="1">
        <v>1</v>
      </c>
      <c r="F19" s="1"/>
    </row>
    <row r="20" spans="1:32" x14ac:dyDescent="0.25">
      <c r="A20" s="13">
        <f t="shared" si="0"/>
        <v>18</v>
      </c>
      <c r="B20" s="1" t="s">
        <v>25</v>
      </c>
      <c r="C20" s="1"/>
      <c r="D20" s="16">
        <v>10317.780000000001</v>
      </c>
      <c r="E20" s="1">
        <v>1</v>
      </c>
      <c r="F20" s="1"/>
      <c r="G20" s="8"/>
    </row>
    <row r="21" spans="1:32" s="3" customFormat="1" x14ac:dyDescent="0.25">
      <c r="A21" s="13">
        <f t="shared" si="0"/>
        <v>19</v>
      </c>
      <c r="B21" s="1" t="s">
        <v>26</v>
      </c>
      <c r="C21" s="1"/>
      <c r="D21" s="16">
        <v>8822.5400000000009</v>
      </c>
      <c r="E21" s="1">
        <v>1</v>
      </c>
      <c r="F21" s="1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x14ac:dyDescent="0.25">
      <c r="A22" s="13">
        <f t="shared" si="0"/>
        <v>20</v>
      </c>
      <c r="B22" s="1" t="s">
        <v>27</v>
      </c>
      <c r="C22" s="1"/>
      <c r="D22" s="16">
        <v>19171.41</v>
      </c>
      <c r="E22" s="1">
        <v>1</v>
      </c>
      <c r="F22" s="1"/>
    </row>
    <row r="23" spans="1:32" x14ac:dyDescent="0.25">
      <c r="A23" s="13">
        <f t="shared" si="0"/>
        <v>21</v>
      </c>
      <c r="B23" s="1" t="s">
        <v>28</v>
      </c>
      <c r="C23" s="1"/>
      <c r="D23" s="16">
        <v>21083.05</v>
      </c>
      <c r="E23" s="1">
        <v>1</v>
      </c>
      <c r="F23" s="1"/>
    </row>
    <row r="24" spans="1:32" x14ac:dyDescent="0.25">
      <c r="A24" s="13">
        <f t="shared" si="0"/>
        <v>22</v>
      </c>
      <c r="B24" s="1" t="s">
        <v>29</v>
      </c>
      <c r="C24" s="1"/>
      <c r="D24" s="16">
        <v>6226.58</v>
      </c>
      <c r="E24" s="1">
        <v>1</v>
      </c>
      <c r="F24" s="1"/>
    </row>
    <row r="25" spans="1:32" x14ac:dyDescent="0.25">
      <c r="A25" s="13">
        <f t="shared" si="0"/>
        <v>23</v>
      </c>
      <c r="B25" s="1" t="s">
        <v>30</v>
      </c>
      <c r="C25" s="1"/>
      <c r="D25" s="16">
        <v>17936.310000000001</v>
      </c>
      <c r="E25" s="1">
        <v>1</v>
      </c>
      <c r="F25" s="1"/>
    </row>
    <row r="26" spans="1:32" x14ac:dyDescent="0.25">
      <c r="A26" s="13">
        <f t="shared" si="0"/>
        <v>24</v>
      </c>
      <c r="B26" s="1" t="s">
        <v>31</v>
      </c>
      <c r="C26" s="1"/>
      <c r="D26" s="16">
        <v>9823.44</v>
      </c>
      <c r="E26" s="1">
        <v>1</v>
      </c>
      <c r="F26" s="1"/>
    </row>
    <row r="27" spans="1:32" x14ac:dyDescent="0.25">
      <c r="A27" s="13">
        <f t="shared" si="0"/>
        <v>25</v>
      </c>
      <c r="B27" s="1" t="s">
        <v>32</v>
      </c>
      <c r="C27" s="1"/>
      <c r="D27" s="16">
        <v>6226.58</v>
      </c>
      <c r="E27" s="1">
        <v>1</v>
      </c>
      <c r="F27" s="1"/>
    </row>
    <row r="28" spans="1:32" x14ac:dyDescent="0.25">
      <c r="A28" s="13">
        <f t="shared" si="0"/>
        <v>26</v>
      </c>
      <c r="B28" s="1" t="s">
        <v>33</v>
      </c>
      <c r="C28" s="1"/>
      <c r="D28" s="16">
        <v>17936.310000000001</v>
      </c>
      <c r="E28" s="1">
        <v>1</v>
      </c>
      <c r="F28" s="1"/>
    </row>
    <row r="29" spans="1:32" x14ac:dyDescent="0.25">
      <c r="A29" s="13">
        <f t="shared" si="0"/>
        <v>27</v>
      </c>
      <c r="B29" s="1" t="s">
        <v>34</v>
      </c>
      <c r="C29" s="1"/>
      <c r="D29" s="16">
        <v>6397.14</v>
      </c>
      <c r="E29" s="1">
        <v>1</v>
      </c>
      <c r="F29" s="1"/>
    </row>
    <row r="30" spans="1:32" x14ac:dyDescent="0.25">
      <c r="A30" s="13">
        <f t="shared" si="0"/>
        <v>28</v>
      </c>
      <c r="B30" s="1" t="s">
        <v>35</v>
      </c>
      <c r="C30" s="1"/>
      <c r="D30" s="16">
        <v>19171.41</v>
      </c>
      <c r="E30" s="1">
        <v>1</v>
      </c>
      <c r="F30" s="1"/>
    </row>
    <row r="31" spans="1:32" x14ac:dyDescent="0.25">
      <c r="A31" s="13">
        <f t="shared" si="0"/>
        <v>29</v>
      </c>
      <c r="B31" s="1" t="s">
        <v>36</v>
      </c>
      <c r="C31" s="1"/>
      <c r="D31" s="16">
        <v>22837.05</v>
      </c>
      <c r="E31" s="1">
        <v>1</v>
      </c>
      <c r="F31" s="1"/>
    </row>
    <row r="32" spans="1:32" x14ac:dyDescent="0.25">
      <c r="A32" s="13">
        <f t="shared" si="0"/>
        <v>30</v>
      </c>
      <c r="B32" s="1" t="s">
        <v>37</v>
      </c>
      <c r="C32" s="1"/>
      <c r="D32" s="16">
        <v>8013.73</v>
      </c>
      <c r="E32" s="1">
        <v>1</v>
      </c>
      <c r="F32" s="1"/>
    </row>
    <row r="33" spans="1:6" x14ac:dyDescent="0.25">
      <c r="A33" s="13">
        <f t="shared" si="0"/>
        <v>31</v>
      </c>
      <c r="B33" s="1" t="s">
        <v>38</v>
      </c>
      <c r="C33" s="1"/>
      <c r="D33" s="16">
        <v>6010.16</v>
      </c>
      <c r="E33" s="1">
        <v>1</v>
      </c>
      <c r="F33" s="1"/>
    </row>
    <row r="34" spans="1:6" x14ac:dyDescent="0.25">
      <c r="A34" s="1">
        <f t="shared" si="0"/>
        <v>32</v>
      </c>
      <c r="B34" s="1" t="s">
        <v>39</v>
      </c>
      <c r="C34" s="1"/>
      <c r="D34" s="17">
        <v>12631.96</v>
      </c>
      <c r="E34" s="1">
        <v>1</v>
      </c>
      <c r="F34" s="1"/>
    </row>
    <row r="35" spans="1:6" x14ac:dyDescent="0.25">
      <c r="A35" s="1">
        <f t="shared" si="0"/>
        <v>33</v>
      </c>
      <c r="B35" s="1" t="s">
        <v>40</v>
      </c>
      <c r="C35" s="1"/>
      <c r="D35" s="17">
        <v>25536.03</v>
      </c>
      <c r="E35" s="1">
        <v>2</v>
      </c>
      <c r="F35" s="1"/>
    </row>
    <row r="36" spans="1:6" x14ac:dyDescent="0.25">
      <c r="A36" s="1">
        <f t="shared" si="0"/>
        <v>34</v>
      </c>
      <c r="B36" s="1" t="s">
        <v>41</v>
      </c>
      <c r="C36" s="1"/>
      <c r="D36" s="17">
        <v>12631.97</v>
      </c>
      <c r="E36" s="1">
        <v>1</v>
      </c>
      <c r="F36" s="1"/>
    </row>
    <row r="37" spans="1:6" x14ac:dyDescent="0.25">
      <c r="A37" s="1">
        <f t="shared" si="0"/>
        <v>35</v>
      </c>
      <c r="B37" s="1" t="s">
        <v>42</v>
      </c>
      <c r="C37" s="1"/>
      <c r="D37" s="18">
        <v>20676.400000000001</v>
      </c>
      <c r="E37" s="1">
        <v>1</v>
      </c>
      <c r="F37" s="1"/>
    </row>
    <row r="38" spans="1:6" x14ac:dyDescent="0.25">
      <c r="A38" s="1">
        <f t="shared" si="0"/>
        <v>36</v>
      </c>
      <c r="B38" s="1" t="s">
        <v>43</v>
      </c>
      <c r="C38" s="1"/>
      <c r="D38" s="18">
        <v>6208.1</v>
      </c>
      <c r="E38" s="1">
        <v>1</v>
      </c>
      <c r="F38" s="1"/>
    </row>
    <row r="39" spans="1:6" x14ac:dyDescent="0.25">
      <c r="A39" s="1">
        <f t="shared" si="0"/>
        <v>37</v>
      </c>
      <c r="B39" s="1" t="s">
        <v>44</v>
      </c>
      <c r="C39" s="1"/>
      <c r="D39" s="18">
        <v>6208.1</v>
      </c>
      <c r="E39" s="1">
        <v>1</v>
      </c>
      <c r="F39" s="1"/>
    </row>
    <row r="40" spans="1:6" x14ac:dyDescent="0.25">
      <c r="A40" s="1">
        <f t="shared" si="0"/>
        <v>38</v>
      </c>
      <c r="B40" s="1" t="s">
        <v>45</v>
      </c>
      <c r="C40" s="1"/>
      <c r="D40" s="18">
        <v>6208.1</v>
      </c>
      <c r="E40" s="1">
        <v>1</v>
      </c>
      <c r="F40" s="1"/>
    </row>
    <row r="41" spans="1:6" x14ac:dyDescent="0.25">
      <c r="A41" s="1">
        <f t="shared" si="0"/>
        <v>39</v>
      </c>
      <c r="B41" s="1" t="s">
        <v>46</v>
      </c>
      <c r="C41" s="1"/>
      <c r="D41" s="18">
        <v>6208.1</v>
      </c>
      <c r="E41" s="1">
        <v>1</v>
      </c>
      <c r="F41" s="1"/>
    </row>
    <row r="42" spans="1:6" x14ac:dyDescent="0.25">
      <c r="A42" s="1">
        <f t="shared" si="0"/>
        <v>40</v>
      </c>
      <c r="B42" s="1" t="s">
        <v>47</v>
      </c>
      <c r="C42" s="1"/>
      <c r="D42" s="18">
        <v>8225.9599999999991</v>
      </c>
      <c r="E42" s="1">
        <v>1</v>
      </c>
      <c r="F42" s="1"/>
    </row>
    <row r="43" spans="1:6" x14ac:dyDescent="0.25">
      <c r="A43" s="1">
        <f t="shared" si="0"/>
        <v>41</v>
      </c>
      <c r="B43" s="6" t="s">
        <v>51</v>
      </c>
      <c r="C43" s="6"/>
      <c r="D43" s="1">
        <v>9391.6299999999992</v>
      </c>
      <c r="E43" s="1">
        <v>1</v>
      </c>
      <c r="F43" s="1"/>
    </row>
    <row r="44" spans="1:6" x14ac:dyDescent="0.25">
      <c r="A44" s="1">
        <f t="shared" si="0"/>
        <v>42</v>
      </c>
      <c r="B44" s="1" t="s">
        <v>52</v>
      </c>
      <c r="C44" s="1"/>
      <c r="D44" s="1">
        <v>9391.6299999999992</v>
      </c>
      <c r="E44" s="1">
        <v>1</v>
      </c>
      <c r="F44" s="1"/>
    </row>
    <row r="45" spans="1:6" x14ac:dyDescent="0.25">
      <c r="A45" s="1">
        <f t="shared" si="0"/>
        <v>43</v>
      </c>
      <c r="B45" s="1" t="s">
        <v>53</v>
      </c>
      <c r="C45" s="1"/>
      <c r="D45" s="1">
        <v>21996.51</v>
      </c>
      <c r="E45" s="1">
        <v>1</v>
      </c>
      <c r="F45" s="1"/>
    </row>
    <row r="46" spans="1:6" x14ac:dyDescent="0.25">
      <c r="A46" s="1">
        <f t="shared" si="0"/>
        <v>44</v>
      </c>
      <c r="B46" s="1" t="s">
        <v>54</v>
      </c>
      <c r="C46" s="1"/>
      <c r="D46" s="1">
        <v>19840.080000000002</v>
      </c>
      <c r="E46" s="1">
        <v>1</v>
      </c>
      <c r="F46" s="1"/>
    </row>
    <row r="47" spans="1:6" x14ac:dyDescent="0.25">
      <c r="A47" s="1">
        <f t="shared" si="0"/>
        <v>45</v>
      </c>
      <c r="B47" s="1" t="s">
        <v>55</v>
      </c>
      <c r="C47" s="1"/>
      <c r="D47" s="1">
        <v>18960.93</v>
      </c>
      <c r="E47" s="1">
        <v>1</v>
      </c>
      <c r="F47" s="1"/>
    </row>
    <row r="48" spans="1:6" x14ac:dyDescent="0.25">
      <c r="A48" s="1">
        <f t="shared" si="0"/>
        <v>46</v>
      </c>
      <c r="B48" s="1" t="s">
        <v>56</v>
      </c>
      <c r="C48" s="1"/>
      <c r="D48" s="1">
        <v>18958.080000000002</v>
      </c>
      <c r="E48" s="1">
        <v>1</v>
      </c>
      <c r="F48" s="1"/>
    </row>
    <row r="49" spans="1:6" x14ac:dyDescent="0.25">
      <c r="A49" s="1">
        <f t="shared" si="0"/>
        <v>47</v>
      </c>
      <c r="B49" s="1" t="s">
        <v>57</v>
      </c>
      <c r="C49" s="1"/>
      <c r="D49" s="1">
        <v>19234.68</v>
      </c>
      <c r="E49" s="1">
        <v>1</v>
      </c>
      <c r="F49" s="1"/>
    </row>
    <row r="50" spans="1:6" x14ac:dyDescent="0.25">
      <c r="A50" s="1">
        <f t="shared" si="0"/>
        <v>48</v>
      </c>
      <c r="B50" s="1" t="s">
        <v>58</v>
      </c>
      <c r="C50" s="1"/>
      <c r="D50" s="1">
        <v>19234.68</v>
      </c>
      <c r="E50" s="1">
        <v>1</v>
      </c>
      <c r="F50" s="1"/>
    </row>
    <row r="51" spans="1:6" x14ac:dyDescent="0.25">
      <c r="A51" s="1">
        <f t="shared" si="0"/>
        <v>49</v>
      </c>
      <c r="B51" s="1" t="s">
        <v>59</v>
      </c>
      <c r="C51" s="1"/>
      <c r="D51" s="1">
        <v>9391.6299999999992</v>
      </c>
      <c r="E51" s="1">
        <v>1</v>
      </c>
      <c r="F51" s="1"/>
    </row>
    <row r="52" spans="1:6" x14ac:dyDescent="0.25">
      <c r="A52" s="1">
        <f t="shared" si="0"/>
        <v>50</v>
      </c>
      <c r="B52" s="1" t="s">
        <v>60</v>
      </c>
      <c r="C52" s="1"/>
      <c r="D52" s="1">
        <v>9391.6299999999992</v>
      </c>
      <c r="E52" s="1">
        <v>1</v>
      </c>
      <c r="F52" s="1"/>
    </row>
    <row r="53" spans="1:6" x14ac:dyDescent="0.25">
      <c r="A53" s="1">
        <f t="shared" si="0"/>
        <v>51</v>
      </c>
      <c r="B53" s="1" t="s">
        <v>61</v>
      </c>
      <c r="C53" s="1"/>
      <c r="D53" s="1">
        <v>9391.6299999999992</v>
      </c>
      <c r="E53" s="1">
        <v>1</v>
      </c>
      <c r="F53" s="1"/>
    </row>
    <row r="54" spans="1:6" x14ac:dyDescent="0.25">
      <c r="A54" s="1">
        <f t="shared" si="0"/>
        <v>52</v>
      </c>
      <c r="B54" s="1" t="s">
        <v>62</v>
      </c>
      <c r="C54" s="1"/>
      <c r="D54" s="1">
        <v>9391.6299999999992</v>
      </c>
      <c r="E54" s="1">
        <v>1</v>
      </c>
      <c r="F54" s="1"/>
    </row>
    <row r="55" spans="1:6" x14ac:dyDescent="0.25">
      <c r="A55" s="1">
        <f t="shared" si="0"/>
        <v>53</v>
      </c>
      <c r="B55" s="1" t="s">
        <v>63</v>
      </c>
      <c r="C55" s="13"/>
      <c r="D55" s="13">
        <v>15872.26</v>
      </c>
      <c r="E55" s="13">
        <v>1</v>
      </c>
      <c r="F55" s="1"/>
    </row>
    <row r="56" spans="1:6" x14ac:dyDescent="0.25">
      <c r="A56" s="1">
        <f t="shared" si="0"/>
        <v>54</v>
      </c>
      <c r="B56" s="1" t="s">
        <v>64</v>
      </c>
      <c r="C56" s="13"/>
      <c r="D56" s="13">
        <v>9332.4599999999991</v>
      </c>
      <c r="E56" s="13">
        <v>1</v>
      </c>
      <c r="F56" s="1"/>
    </row>
    <row r="57" spans="1:6" x14ac:dyDescent="0.25">
      <c r="A57" s="1">
        <f t="shared" si="0"/>
        <v>55</v>
      </c>
      <c r="B57" s="1" t="s">
        <v>65</v>
      </c>
      <c r="C57" s="13"/>
      <c r="D57" s="13">
        <v>18958.080000000002</v>
      </c>
      <c r="E57" s="13">
        <v>1</v>
      </c>
      <c r="F57" s="1"/>
    </row>
    <row r="58" spans="1:6" x14ac:dyDescent="0.25">
      <c r="A58" s="1">
        <f t="shared" si="0"/>
        <v>56</v>
      </c>
      <c r="B58" s="1" t="s">
        <v>66</v>
      </c>
      <c r="C58" s="13"/>
      <c r="D58" s="13">
        <v>18958.080000000002</v>
      </c>
      <c r="E58" s="13">
        <v>1</v>
      </c>
      <c r="F58" s="1"/>
    </row>
    <row r="59" spans="1:6" x14ac:dyDescent="0.25">
      <c r="A59" s="1">
        <f t="shared" si="0"/>
        <v>57</v>
      </c>
      <c r="B59" s="1" t="s">
        <v>67</v>
      </c>
      <c r="C59" s="13"/>
      <c r="D59" s="13">
        <v>18958.080000000002</v>
      </c>
      <c r="E59" s="13">
        <v>1</v>
      </c>
      <c r="F59" s="1"/>
    </row>
    <row r="60" spans="1:6" x14ac:dyDescent="0.25">
      <c r="A60" s="1">
        <f t="shared" si="0"/>
        <v>58</v>
      </c>
      <c r="B60" s="1" t="s">
        <v>68</v>
      </c>
      <c r="C60" s="13"/>
      <c r="D60" s="13">
        <v>19274.900000000001</v>
      </c>
      <c r="E60" s="13">
        <v>1</v>
      </c>
      <c r="F60" s="1"/>
    </row>
    <row r="61" spans="1:6" x14ac:dyDescent="0.25">
      <c r="A61" s="1">
        <f t="shared" si="0"/>
        <v>59</v>
      </c>
      <c r="B61" s="1" t="s">
        <v>69</v>
      </c>
      <c r="C61" s="13"/>
      <c r="D61" s="13">
        <v>9393.77</v>
      </c>
      <c r="E61" s="13">
        <v>1</v>
      </c>
      <c r="F61" s="1"/>
    </row>
    <row r="62" spans="1:6" x14ac:dyDescent="0.25">
      <c r="A62" s="1">
        <f t="shared" si="0"/>
        <v>60</v>
      </c>
      <c r="B62" s="1" t="s">
        <v>70</v>
      </c>
      <c r="C62" s="13"/>
      <c r="D62" s="13">
        <v>9391.6299999999992</v>
      </c>
      <c r="E62" s="13">
        <v>1</v>
      </c>
      <c r="F62" s="1"/>
    </row>
    <row r="63" spans="1:6" x14ac:dyDescent="0.25">
      <c r="A63" s="1">
        <f t="shared" si="0"/>
        <v>61</v>
      </c>
      <c r="B63" s="1" t="s">
        <v>71</v>
      </c>
      <c r="C63" s="20"/>
      <c r="D63" s="13">
        <v>11793.48</v>
      </c>
      <c r="E63" s="13">
        <v>1</v>
      </c>
      <c r="F63" s="1"/>
    </row>
    <row r="64" spans="1:6" x14ac:dyDescent="0.25">
      <c r="A64" s="1">
        <f t="shared" si="0"/>
        <v>62</v>
      </c>
      <c r="B64" s="1" t="s">
        <v>72</v>
      </c>
      <c r="C64" s="13"/>
      <c r="D64" s="13">
        <v>9332.4599999999991</v>
      </c>
      <c r="E64" s="13">
        <v>1</v>
      </c>
      <c r="F64" s="1"/>
    </row>
    <row r="65" spans="1:6" x14ac:dyDescent="0.25">
      <c r="A65" s="1">
        <f t="shared" si="0"/>
        <v>63</v>
      </c>
      <c r="B65" s="1" t="s">
        <v>73</v>
      </c>
      <c r="C65" s="13"/>
      <c r="D65" s="13">
        <v>3503.16</v>
      </c>
      <c r="E65" s="13">
        <v>1</v>
      </c>
      <c r="F65" s="1"/>
    </row>
    <row r="66" spans="1:6" x14ac:dyDescent="0.25">
      <c r="A66" s="1">
        <f t="shared" si="0"/>
        <v>64</v>
      </c>
      <c r="B66" s="1" t="s">
        <v>74</v>
      </c>
      <c r="C66" s="13"/>
      <c r="D66" s="13">
        <v>9391.6299999999992</v>
      </c>
      <c r="E66" s="13">
        <v>1</v>
      </c>
      <c r="F66" s="1"/>
    </row>
    <row r="67" spans="1:6" x14ac:dyDescent="0.25">
      <c r="A67" s="1">
        <f t="shared" si="0"/>
        <v>65</v>
      </c>
      <c r="B67" s="1" t="s">
        <v>75</v>
      </c>
      <c r="C67" s="13"/>
      <c r="D67" s="13">
        <v>9332.4599999999991</v>
      </c>
      <c r="E67" s="13">
        <v>1</v>
      </c>
      <c r="F67" s="1"/>
    </row>
    <row r="68" spans="1:6" x14ac:dyDescent="0.25">
      <c r="A68" s="1">
        <f t="shared" si="0"/>
        <v>66</v>
      </c>
      <c r="B68" s="1" t="s">
        <v>76</v>
      </c>
      <c r="C68" s="13"/>
      <c r="D68" s="13">
        <v>9332.4599999999991</v>
      </c>
      <c r="E68" s="13">
        <v>1</v>
      </c>
      <c r="F68" s="1"/>
    </row>
    <row r="69" spans="1:6" x14ac:dyDescent="0.25">
      <c r="A69" s="1">
        <f t="shared" si="0"/>
        <v>67</v>
      </c>
      <c r="B69" s="1" t="s">
        <v>77</v>
      </c>
      <c r="C69" s="13"/>
      <c r="D69" s="13">
        <v>9332.4599999999991</v>
      </c>
      <c r="E69" s="13">
        <v>1</v>
      </c>
      <c r="F69" s="1"/>
    </row>
    <row r="70" spans="1:6" x14ac:dyDescent="0.25">
      <c r="A70" s="1">
        <f t="shared" si="0"/>
        <v>68</v>
      </c>
      <c r="B70" s="1" t="s">
        <v>78</v>
      </c>
      <c r="C70" s="13"/>
      <c r="D70" s="13">
        <v>9391.6299999999992</v>
      </c>
      <c r="E70" s="13">
        <v>1</v>
      </c>
      <c r="F70" s="1"/>
    </row>
    <row r="71" spans="1:6" x14ac:dyDescent="0.25">
      <c r="A71" s="1">
        <f t="shared" si="0"/>
        <v>69</v>
      </c>
      <c r="B71" s="1" t="s">
        <v>79</v>
      </c>
      <c r="C71" s="13"/>
      <c r="D71" s="13">
        <v>9391.6299999999992</v>
      </c>
      <c r="E71" s="13">
        <v>1</v>
      </c>
      <c r="F71" s="1"/>
    </row>
    <row r="72" spans="1:6" x14ac:dyDescent="0.25">
      <c r="A72" s="1">
        <f t="shared" si="0"/>
        <v>70</v>
      </c>
      <c r="B72" s="1" t="s">
        <v>80</v>
      </c>
      <c r="C72" s="13"/>
      <c r="D72" s="13">
        <v>3713</v>
      </c>
      <c r="E72" s="13">
        <v>1</v>
      </c>
      <c r="F72" s="1"/>
    </row>
    <row r="73" spans="1:6" x14ac:dyDescent="0.25">
      <c r="A73" s="1">
        <f t="shared" si="0"/>
        <v>71</v>
      </c>
      <c r="B73" s="1" t="s">
        <v>81</v>
      </c>
      <c r="C73" s="13"/>
      <c r="D73" s="13">
        <v>9391.6299999999992</v>
      </c>
      <c r="E73" s="13">
        <v>1</v>
      </c>
      <c r="F73" s="1"/>
    </row>
    <row r="74" spans="1:6" x14ac:dyDescent="0.25">
      <c r="A74" s="1">
        <f t="shared" si="0"/>
        <v>72</v>
      </c>
      <c r="B74" s="1" t="s">
        <v>82</v>
      </c>
      <c r="C74" s="13"/>
      <c r="D74" s="13">
        <v>11793.48</v>
      </c>
      <c r="E74" s="13">
        <v>1</v>
      </c>
      <c r="F74" s="1"/>
    </row>
    <row r="75" spans="1:6" x14ac:dyDescent="0.25">
      <c r="A75" s="1">
        <f t="shared" si="0"/>
        <v>73</v>
      </c>
      <c r="B75" s="1" t="s">
        <v>83</v>
      </c>
      <c r="C75" s="13"/>
      <c r="D75" s="13">
        <v>9332.43</v>
      </c>
      <c r="E75" s="13">
        <v>1</v>
      </c>
      <c r="F75" s="1"/>
    </row>
    <row r="76" spans="1:6" x14ac:dyDescent="0.25">
      <c r="A76" s="1"/>
      <c r="B76" s="2" t="s">
        <v>4</v>
      </c>
      <c r="C76" s="2"/>
      <c r="D76" s="2">
        <f>SUM(D3:D75)</f>
        <v>846114.97999999986</v>
      </c>
      <c r="E76" s="2"/>
      <c r="F76" s="1"/>
    </row>
    <row r="77" spans="1:6" x14ac:dyDescent="0.25">
      <c r="A77" s="1">
        <v>1</v>
      </c>
      <c r="B77" s="6" t="s">
        <v>7</v>
      </c>
      <c r="C77" s="6"/>
      <c r="D77" s="13">
        <v>339567.21</v>
      </c>
      <c r="E77" s="1"/>
      <c r="F77" s="1"/>
    </row>
    <row r="78" spans="1:6" x14ac:dyDescent="0.25">
      <c r="A78" s="1">
        <f t="shared" ref="A78:A84" si="1">A77+1</f>
        <v>2</v>
      </c>
      <c r="B78" s="1" t="s">
        <v>48</v>
      </c>
      <c r="C78" s="1"/>
      <c r="D78" s="19">
        <v>1436344.72</v>
      </c>
      <c r="E78" s="1"/>
      <c r="F78" s="1"/>
    </row>
    <row r="79" spans="1:6" x14ac:dyDescent="0.25">
      <c r="A79" s="1">
        <f t="shared" si="1"/>
        <v>3</v>
      </c>
      <c r="B79" s="1" t="s">
        <v>49</v>
      </c>
      <c r="C79" s="1"/>
      <c r="D79" s="19">
        <v>471171.01</v>
      </c>
      <c r="E79" s="1"/>
      <c r="F79" s="1"/>
    </row>
    <row r="80" spans="1:6" x14ac:dyDescent="0.25">
      <c r="A80" s="1">
        <f t="shared" si="1"/>
        <v>4</v>
      </c>
      <c r="B80" s="1" t="s">
        <v>50</v>
      </c>
      <c r="C80" s="1"/>
      <c r="D80" s="19">
        <v>1581018.83</v>
      </c>
      <c r="E80" s="1"/>
      <c r="F80" s="1"/>
    </row>
    <row r="81" spans="1:9" x14ac:dyDescent="0.25">
      <c r="A81" s="1">
        <f t="shared" si="1"/>
        <v>5</v>
      </c>
      <c r="B81" s="1" t="s">
        <v>84</v>
      </c>
      <c r="C81" s="13"/>
      <c r="D81" s="13">
        <v>313372.40999999997</v>
      </c>
      <c r="E81" s="13"/>
      <c r="F81" s="1"/>
    </row>
    <row r="82" spans="1:9" x14ac:dyDescent="0.25">
      <c r="A82" s="1">
        <f t="shared" si="1"/>
        <v>6</v>
      </c>
      <c r="B82" s="1" t="s">
        <v>85</v>
      </c>
      <c r="C82" s="13"/>
      <c r="D82" s="13">
        <v>259416</v>
      </c>
      <c r="E82" s="13"/>
      <c r="F82" s="1"/>
    </row>
    <row r="83" spans="1:9" x14ac:dyDescent="0.25">
      <c r="A83" s="1">
        <f t="shared" si="1"/>
        <v>7</v>
      </c>
      <c r="B83" s="1" t="s">
        <v>86</v>
      </c>
      <c r="C83" s="13"/>
      <c r="D83" s="13">
        <v>207240.87</v>
      </c>
      <c r="E83" s="13"/>
      <c r="F83" s="1"/>
    </row>
    <row r="84" spans="1:9" x14ac:dyDescent="0.25">
      <c r="A84" s="1">
        <f t="shared" si="1"/>
        <v>8</v>
      </c>
      <c r="B84" s="1" t="s">
        <v>87</v>
      </c>
      <c r="C84" s="13"/>
      <c r="D84" s="13">
        <v>369600</v>
      </c>
      <c r="E84" s="13"/>
      <c r="F84" s="1"/>
    </row>
    <row r="85" spans="1:9" x14ac:dyDescent="0.25">
      <c r="A85" s="1"/>
      <c r="B85" s="1" t="s">
        <v>6</v>
      </c>
      <c r="C85" s="1"/>
      <c r="D85" s="2">
        <f>SUM(D77:D84)</f>
        <v>4977731.05</v>
      </c>
      <c r="E85" s="2">
        <f>SUM(E3:E84)</f>
        <v>66</v>
      </c>
      <c r="F85" s="1"/>
    </row>
    <row r="86" spans="1:9" x14ac:dyDescent="0.25">
      <c r="A86" s="1"/>
      <c r="B86" s="11" t="s">
        <v>5</v>
      </c>
      <c r="C86" s="11"/>
      <c r="D86" s="11">
        <f>D85+D76</f>
        <v>5823846.0299999993</v>
      </c>
      <c r="E86" s="11">
        <f>E76+E85</f>
        <v>66</v>
      </c>
      <c r="F86" s="2"/>
      <c r="G86" s="12"/>
      <c r="H86" s="9"/>
      <c r="I86" s="10"/>
    </row>
    <row r="87" spans="1:9" x14ac:dyDescent="0.25">
      <c r="B87" s="5"/>
      <c r="C87" s="5"/>
      <c r="D87" s="5"/>
      <c r="F87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Фазлутдинов Альфир Ахматнурович</dc:creator>
  <cp:lastModifiedBy>Фазлутдинов Альфир Ахматнурович</cp:lastModifiedBy>
  <dcterms:created xsi:type="dcterms:W3CDTF">2015-06-05T18:19:34Z</dcterms:created>
  <dcterms:modified xsi:type="dcterms:W3CDTF">2026-07-31T08:45:47Z</dcterms:modified>
</cp:coreProperties>
</file>